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 l="1"/>
  <c r="T4" i="1"/>
  <c r="U4" i="1" s="1"/>
  <c r="S5" i="1"/>
  <c r="T5" i="1"/>
  <c r="U5" i="1" s="1"/>
  <c r="O6" i="1"/>
  <c r="Q6" i="1"/>
  <c r="S6" i="1"/>
  <c r="U6" i="1" l="1"/>
  <c r="T6" i="1"/>
</calcChain>
</file>

<file path=xl/sharedStrings.xml><?xml version="1.0" encoding="utf-8"?>
<sst xmlns="http://schemas.openxmlformats.org/spreadsheetml/2006/main" count="80" uniqueCount="57">
  <si>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</si>
  <si>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</si>
  <si>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</si>
  <si>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</si>
  <si>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</si>
  <si>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</si>
  <si>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</si>
  <si>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</si>
  <si>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</si>
  <si>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</si>
  <si>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</si>
  <si>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</si>
  <si>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</si>
  <si>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</si>
  <si>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</si>
  <si>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</si>
  <si>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</si>
  <si>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</si>
  <si>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</si>
  <si>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</si>
  <si>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</si>
  <si>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</si>
  <si>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</si>
  <si>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</si>
  <si>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</si>
  <si>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</si>
  <si>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</si>
  <si>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</si>
  <si>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</si>
  <si>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Приложение №1 к Договору ________________________от__________________</t>
  </si>
  <si>
    <t>1</t>
  </si>
  <si>
    <t>5.ИСУП.6126908</t>
  </si>
  <si>
    <t>-</t>
  </si>
  <si>
    <t>Шкаф N108 ПРМ, ПРД АКА КЕДР ВЛ 220 кВ WE03 Волгодонск (II цепь)</t>
  </si>
  <si>
    <t>в БВС-2, нетиповой (Rittal) напольного исполнения, габариты (ВхШхГ) 2400х808х600, степень защиты IP31, УХЛ4, цвет RAL7035</t>
  </si>
  <si>
    <t>4</t>
  </si>
  <si>
    <t>II</t>
  </si>
  <si>
    <t>R4.05270.4.0.32</t>
  </si>
  <si>
    <t/>
  </si>
  <si>
    <t>R4.05270.3.0.36</t>
  </si>
  <si>
    <t>87</t>
  </si>
  <si>
    <t>шт</t>
  </si>
  <si>
    <t>Открытая установка трансфороматоров с путями перекатки.</t>
  </si>
  <si>
    <t>БКП 3/2</t>
  </si>
  <si>
    <t>Оборудование</t>
  </si>
  <si>
    <t>0</t>
  </si>
  <si>
    <t>2</t>
  </si>
  <si>
    <t>5.ИСУП.6126910</t>
  </si>
  <si>
    <t>Шкаф N110 ПРМ, ПРД АКА КЕДР ВЛ 220 кВ WE04 Котельниково</t>
  </si>
  <si>
    <t>269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</si>
  <si>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</si>
  <si>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</si>
  <si>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</si>
  <si>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</si>
  <si>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</si>
  <si>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</si>
  <si>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поставка шкафов аппаратуры передачи команд ПАА в РЩ ОРУ-220 кВ ОУТ  энергоблока №4 РоАЭС.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</si>
</sst>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"/>
  <sheetViews>
    <sheetView tabSelected="1" zoomScale="75" zoomScaleNormal="70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Y4" sqref="Y4:Y5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8" customWidth="1"/>
    <col min="29" max="29" width="9.140625" style="19"/>
    <col min="30" max="30" width="11.85546875" style="19" customWidth="1"/>
    <col min="31" max="16384" width="9.140625" style="3"/>
  </cols>
  <sheetData>
    <row r="1" spans="1:30" s="4" customFormat="1" ht="15.75" customHeight="1" x14ac:dyDescent="0.2">
      <c r="A1" s="8"/>
      <c r="B1" s="8"/>
      <c r="C1" s="8"/>
      <c r="D1" s="14"/>
      <c r="E1" s="8"/>
      <c r="F1" s="8"/>
      <c r="G1" s="42" t="s">
        <v>56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 t="s">
        <v>29</v>
      </c>
      <c r="U1" s="43"/>
      <c r="V1" s="43"/>
      <c r="W1" s="43"/>
      <c r="X1" s="43"/>
      <c r="Y1" s="43"/>
      <c r="Z1" s="43"/>
      <c r="AA1" s="8"/>
      <c r="AB1" s="16"/>
      <c r="AC1" s="17"/>
      <c r="AD1" s="17"/>
    </row>
    <row r="2" spans="1:30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0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0" ht="180" x14ac:dyDescent="0.2">
      <c r="A4" s="20" t="s">
        <v>30</v>
      </c>
      <c r="B4" s="20" t="s">
        <v>31</v>
      </c>
      <c r="C4" s="20" t="s">
        <v>32</v>
      </c>
      <c r="D4" s="21" t="s">
        <v>33</v>
      </c>
      <c r="E4" s="20" t="s">
        <v>32</v>
      </c>
      <c r="F4" s="20" t="s">
        <v>34</v>
      </c>
      <c r="G4" s="20" t="s">
        <v>32</v>
      </c>
      <c r="H4" s="20" t="s">
        <v>35</v>
      </c>
      <c r="I4" s="20" t="s">
        <v>36</v>
      </c>
      <c r="J4" s="20" t="s">
        <v>37</v>
      </c>
      <c r="K4" s="22">
        <v>2</v>
      </c>
      <c r="L4" s="20" t="s">
        <v>38</v>
      </c>
      <c r="M4" s="20" t="s">
        <v>39</v>
      </c>
      <c r="N4" s="20" t="s">
        <v>40</v>
      </c>
      <c r="O4" s="23">
        <v>1</v>
      </c>
      <c r="P4" s="22" t="s">
        <v>41</v>
      </c>
      <c r="Q4" s="24">
        <v>118306.02</v>
      </c>
      <c r="R4" s="24">
        <v>0</v>
      </c>
      <c r="S4" s="24">
        <f>R4*O4</f>
        <v>0</v>
      </c>
      <c r="T4" s="24">
        <f>ROUND(S4*0.18,2)</f>
        <v>0</v>
      </c>
      <c r="U4" s="24">
        <f>S4+T4</f>
        <v>0</v>
      </c>
      <c r="V4" s="20" t="s">
        <v>42</v>
      </c>
      <c r="W4" s="25">
        <v>42342</v>
      </c>
      <c r="X4" s="20" t="s">
        <v>38</v>
      </c>
      <c r="Y4" s="20"/>
      <c r="Z4" s="20" t="s">
        <v>43</v>
      </c>
      <c r="AA4" s="22" t="s">
        <v>44</v>
      </c>
      <c r="AB4" s="26" t="s">
        <v>45</v>
      </c>
      <c r="AC4" s="27"/>
      <c r="AD4" s="27" t="s">
        <v>32</v>
      </c>
    </row>
    <row r="5" spans="1:30" ht="180" x14ac:dyDescent="0.2">
      <c r="A5" s="20" t="s">
        <v>46</v>
      </c>
      <c r="B5" s="20" t="s">
        <v>47</v>
      </c>
      <c r="C5" s="20" t="s">
        <v>32</v>
      </c>
      <c r="D5" s="21" t="s">
        <v>48</v>
      </c>
      <c r="E5" s="20" t="s">
        <v>32</v>
      </c>
      <c r="F5" s="20" t="s">
        <v>34</v>
      </c>
      <c r="G5" s="20" t="s">
        <v>32</v>
      </c>
      <c r="H5" s="20" t="s">
        <v>35</v>
      </c>
      <c r="I5" s="20" t="s">
        <v>36</v>
      </c>
      <c r="J5" s="20" t="s">
        <v>37</v>
      </c>
      <c r="K5" s="22">
        <v>4</v>
      </c>
      <c r="L5" s="20" t="s">
        <v>38</v>
      </c>
      <c r="M5" s="20" t="s">
        <v>39</v>
      </c>
      <c r="N5" s="20" t="s">
        <v>49</v>
      </c>
      <c r="O5" s="23">
        <v>1</v>
      </c>
      <c r="P5" s="22" t="s">
        <v>41</v>
      </c>
      <c r="Q5" s="24">
        <v>118306.02</v>
      </c>
      <c r="R5" s="24">
        <v>0</v>
      </c>
      <c r="S5" s="24">
        <f>R5*O5</f>
        <v>0</v>
      </c>
      <c r="T5" s="24">
        <f>ROUND(S5*0.18,2)</f>
        <v>0</v>
      </c>
      <c r="U5" s="24">
        <f>S5+T5</f>
        <v>0</v>
      </c>
      <c r="V5" s="20" t="s">
        <v>42</v>
      </c>
      <c r="W5" s="25">
        <v>42342</v>
      </c>
      <c r="X5" s="20" t="s">
        <v>38</v>
      </c>
      <c r="Y5" s="20"/>
      <c r="Z5" s="20" t="s">
        <v>43</v>
      </c>
      <c r="AA5" s="22" t="s">
        <v>44</v>
      </c>
      <c r="AB5" s="26" t="s">
        <v>45</v>
      </c>
      <c r="AC5" s="27"/>
      <c r="AD5" s="27" t="s">
        <v>32</v>
      </c>
    </row>
    <row r="6" spans="1:30" ht="30" x14ac:dyDescent="0.2">
      <c r="A6" s="20"/>
      <c r="B6" s="20"/>
      <c r="C6" s="20"/>
      <c r="D6" s="21"/>
      <c r="E6" s="20"/>
      <c r="F6" s="20"/>
      <c r="G6" s="20"/>
      <c r="H6" s="20"/>
      <c r="I6" s="20"/>
      <c r="J6" s="20"/>
      <c r="K6" s="22"/>
      <c r="L6" s="20"/>
      <c r="M6" s="20"/>
      <c r="N6" s="20" t="s">
        <v>50</v>
      </c>
      <c r="O6" s="23">
        <f>SUM(O4:O5)</f>
        <v>2</v>
      </c>
      <c r="P6" s="22"/>
      <c r="Q6" s="24">
        <f>SUMPRODUCT(O4:O5,Q4:Q5)</f>
        <v>236612.04</v>
      </c>
      <c r="R6" s="24"/>
      <c r="S6" s="24">
        <f>SUM(S4:S5)</f>
        <v>0</v>
      </c>
      <c r="T6" s="24">
        <f>SUM(T4:T5)</f>
        <v>0</v>
      </c>
      <c r="U6" s="24">
        <f>SUM(U4:U5)</f>
        <v>0</v>
      </c>
      <c r="V6" s="20"/>
      <c r="W6" s="25"/>
      <c r="X6" s="20"/>
      <c r="Y6" s="20"/>
      <c r="Z6" s="20"/>
      <c r="AA6" s="22"/>
      <c r="AB6" s="26"/>
      <c r="AC6" s="27"/>
      <c r="AD6" s="27"/>
    </row>
    <row r="7" spans="1:30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9"/>
      <c r="L7" s="28"/>
      <c r="M7" s="28"/>
      <c r="N7" s="28"/>
      <c r="O7" s="30"/>
      <c r="P7" s="29"/>
      <c r="Q7" s="31"/>
      <c r="R7" s="31"/>
      <c r="S7" s="31"/>
      <c r="T7" s="31"/>
      <c r="U7" s="31"/>
      <c r="V7" s="28"/>
      <c r="W7" s="32"/>
      <c r="X7" s="28"/>
      <c r="Y7" s="28"/>
      <c r="Z7" s="28"/>
      <c r="AA7" s="29"/>
      <c r="AB7" s="33"/>
      <c r="AC7" s="34"/>
      <c r="AD7" s="34"/>
    </row>
    <row r="8" spans="1:30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6"/>
      <c r="L8" s="35"/>
      <c r="M8" s="35"/>
      <c r="N8" s="35"/>
      <c r="O8" s="37"/>
      <c r="P8" s="36"/>
      <c r="Q8" s="38"/>
      <c r="R8" s="38"/>
      <c r="S8" s="38"/>
      <c r="T8" s="38"/>
      <c r="U8" s="38"/>
      <c r="V8" s="35"/>
      <c r="W8" s="39"/>
      <c r="X8" s="35"/>
      <c r="Y8" s="35"/>
      <c r="Z8" s="35"/>
      <c r="AA8" s="36"/>
      <c r="AB8" s="40"/>
      <c r="AC8" s="41"/>
      <c r="AD8" s="41"/>
    </row>
    <row r="9" spans="1:30" x14ac:dyDescent="0.2">
      <c r="A9" s="35"/>
      <c r="B9" s="35"/>
      <c r="C9" s="35"/>
      <c r="D9" s="35"/>
      <c r="E9" s="35"/>
      <c r="F9" s="35"/>
      <c r="G9" s="35"/>
      <c r="H9" s="35"/>
      <c r="I9" s="35"/>
      <c r="J9" s="35" t="s">
        <v>51</v>
      </c>
      <c r="K9" s="36"/>
      <c r="L9" s="35"/>
      <c r="M9" s="35"/>
      <c r="N9" s="35"/>
      <c r="O9" s="37"/>
      <c r="P9" s="36"/>
      <c r="Q9" s="38"/>
      <c r="R9" s="38"/>
      <c r="S9" s="38"/>
      <c r="T9" s="38"/>
      <c r="U9" s="38"/>
      <c r="V9" s="35"/>
      <c r="W9" s="39"/>
      <c r="X9" s="35"/>
      <c r="Y9" s="35"/>
      <c r="Z9" s="35"/>
      <c r="AA9" s="36"/>
      <c r="AB9" s="40"/>
      <c r="AC9" s="41"/>
      <c r="AD9" s="41"/>
    </row>
    <row r="10" spans="1:30" x14ac:dyDescent="0.2">
      <c r="A10" s="35"/>
      <c r="B10" s="35"/>
      <c r="C10" s="35"/>
      <c r="D10" s="35"/>
      <c r="E10" s="35" t="s">
        <v>52</v>
      </c>
      <c r="F10" s="35"/>
      <c r="G10" s="35"/>
      <c r="H10" s="35"/>
      <c r="I10" s="35"/>
      <c r="J10" s="35"/>
      <c r="K10" s="36"/>
      <c r="L10" s="35"/>
      <c r="M10" s="35"/>
      <c r="N10" s="35"/>
      <c r="O10" s="37"/>
      <c r="P10" s="36"/>
      <c r="Q10" s="38"/>
      <c r="R10" s="38"/>
      <c r="S10" s="38" t="s">
        <v>53</v>
      </c>
      <c r="T10" s="38"/>
      <c r="U10" s="38"/>
      <c r="V10" s="35"/>
      <c r="W10" s="39"/>
      <c r="X10" s="35"/>
      <c r="Y10" s="35"/>
      <c r="Z10" s="35"/>
      <c r="AA10" s="36"/>
      <c r="AB10" s="40"/>
      <c r="AC10" s="41"/>
      <c r="AD10" s="41"/>
    </row>
    <row r="11" spans="1:30" x14ac:dyDescent="0.2">
      <c r="A11" s="35"/>
      <c r="B11" s="35"/>
      <c r="C11" s="35"/>
      <c r="D11" s="35"/>
      <c r="E11" s="35" t="s">
        <v>54</v>
      </c>
      <c r="F11" s="35"/>
      <c r="G11" s="35"/>
      <c r="H11" s="35"/>
      <c r="I11" s="35"/>
      <c r="J11" s="35"/>
      <c r="K11" s="36"/>
      <c r="L11" s="35"/>
      <c r="M11" s="35"/>
      <c r="N11" s="35"/>
      <c r="O11" s="37"/>
      <c r="P11" s="36"/>
      <c r="Q11" s="38"/>
      <c r="R11" s="38"/>
      <c r="S11" s="38" t="s">
        <v>54</v>
      </c>
      <c r="T11" s="38"/>
      <c r="U11" s="38"/>
      <c r="V11" s="35"/>
      <c r="W11" s="39"/>
      <c r="X11" s="35"/>
      <c r="Y11" s="35"/>
      <c r="Z11" s="35"/>
      <c r="AA11" s="36"/>
      <c r="AB11" s="40"/>
      <c r="AC11" s="41"/>
      <c r="AD11" s="41"/>
    </row>
    <row r="12" spans="1:30" x14ac:dyDescent="0.2">
      <c r="A12" s="35"/>
      <c r="B12" s="35"/>
      <c r="C12" s="35"/>
      <c r="D12" s="35"/>
      <c r="E12" s="35"/>
      <c r="F12" s="35" t="s">
        <v>55</v>
      </c>
      <c r="G12" s="35"/>
      <c r="H12" s="35"/>
      <c r="I12" s="35"/>
      <c r="J12" s="35"/>
      <c r="K12" s="36"/>
      <c r="L12" s="35"/>
      <c r="M12" s="35"/>
      <c r="N12" s="35"/>
      <c r="O12" s="37"/>
      <c r="P12" s="36"/>
      <c r="Q12" s="38"/>
      <c r="R12" s="38"/>
      <c r="S12" s="38"/>
      <c r="T12" s="38" t="s">
        <v>55</v>
      </c>
      <c r="U12" s="38"/>
      <c r="V12" s="35"/>
      <c r="W12" s="39"/>
      <c r="X12" s="35"/>
      <c r="Y12" s="35"/>
      <c r="Z12" s="35"/>
      <c r="AA12" s="36"/>
      <c r="AB12" s="40"/>
      <c r="AC12" s="41"/>
      <c r="AD12" s="41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Бутусов Вадим Александрович</dc:creator>
  <cp:lastModifiedBy>Кульмаева Татьяна Александровна</cp:lastModifiedBy>
  <cp:lastPrinted>2009-02-23T10:25:08Z</cp:lastPrinted>
  <dcterms:created xsi:type="dcterms:W3CDTF">2007-11-07T07:16:05Z</dcterms:created>
  <dcterms:modified xsi:type="dcterms:W3CDTF">2015-08-25T13:32:10Z</dcterms:modified>
</cp:coreProperties>
</file>